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4000" yWindow="0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</definedName>
  </definedNames>
  <calcPr calcId="145621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  <c r="H8" i="1" l="1"/>
  <c r="J8" i="1" l="1"/>
  <c r="H12" i="1" l="1"/>
  <c r="J12" i="1" s="1"/>
  <c r="H11" i="1"/>
  <c r="J11" i="1" s="1"/>
  <c r="H10" i="1"/>
  <c r="J10" i="1" l="1"/>
  <c r="H9" i="1" l="1"/>
  <c r="J9" i="1" l="1"/>
  <c r="H7" i="1" l="1"/>
  <c r="J7" i="1" s="1"/>
  <c r="J13" i="1" s="1"/>
</calcChain>
</file>

<file path=xl/sharedStrings.xml><?xml version="1.0" encoding="utf-8"?>
<sst xmlns="http://schemas.openxmlformats.org/spreadsheetml/2006/main" count="38" uniqueCount="37">
  <si>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</si>
  <si>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</si>
  <si>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</si>
  <si>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</si>
  <si>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</si>
  <si>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</si>
  <si>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</si>
  <si>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</si>
  <si>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</si>
  <si>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</si>
  <si>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</si>
  <si>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6кВ</t>
  </si>
  <si>
    <t>Коэффициенты перехода (пересчета) от базового УНЦ к УНЦ субъектов Российской Федерации</t>
  </si>
  <si>
    <t>Демонтаж ВЛ</t>
  </si>
  <si>
    <t>М1-02-1</t>
  </si>
  <si>
    <t>Величина затрат, тыс рублей (без НДС), на 01.01.2021г.</t>
  </si>
  <si>
    <t>6 кВ</t>
  </si>
  <si>
    <t xml:space="preserve">Проектно-изыскательские работы по КЛ </t>
  </si>
  <si>
    <t xml:space="preserve"> 6кВ</t>
  </si>
  <si>
    <t>П5-01</t>
  </si>
  <si>
    <t>Устройство траншеи КЛ и восстановление благоустройства по трассе</t>
  </si>
  <si>
    <t>км</t>
  </si>
  <si>
    <t>Б2-02-1</t>
  </si>
  <si>
    <t>Монтаж КЛ АВБбШв 3*150</t>
  </si>
  <si>
    <t>К1-06-1</t>
  </si>
  <si>
    <t>Проектно-изыскательские работы для отдельных элементов электрических сетей</t>
  </si>
  <si>
    <t>П6-05</t>
  </si>
  <si>
    <t>нд</t>
  </si>
  <si>
    <t>Цена ТСО без НДС</t>
  </si>
  <si>
    <t>РУВН</t>
  </si>
  <si>
    <t>автоматический пункт секционирования (реклоузер)</t>
  </si>
  <si>
    <t>В6-01</t>
  </si>
  <si>
    <t>Монтаж Реклоузера 2шт</t>
  </si>
  <si>
    <t>Идентификатор инвестиционного проекта: L_ 20230222</t>
  </si>
  <si>
    <t>1,034(факт инфляции 2018г.)*1,043(факт инфляции 2019г.)*1,039(факт инфляции 2020г.)*1,04(прогноз инфляции 2021г.)*1,04(прогноз инфляции 2022г.)=1,2108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</si>
  <si>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2023г.  применялся следующий подход перевода цен:</t>
  </si>
  <si>
    <t>Таким образом, переводной коэффициент для перевода УНЦ в цены 2023 года получился в размере 1,2108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</si>
</sst>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view="pageBreakPreview" zoomScale="98" zoomScaleNormal="75" zoomScaleSheetLayoutView="98" workbookViewId="0">
      <selection activeCell="N12" sqref="N12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13.44140625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5" t="s">
        <v>8</v>
      </c>
      <c r="C2" s="15"/>
      <c r="D2" s="15"/>
      <c r="E2" s="15"/>
      <c r="F2" s="15"/>
      <c r="G2" s="15"/>
      <c r="H2" s="15"/>
    </row>
    <row r="3" spans="1:11" ht="20.399999999999999" customHeight="1" x14ac:dyDescent="0.25">
      <c r="B3" s="15" t="s">
        <v>33</v>
      </c>
      <c r="C3" s="15"/>
      <c r="D3" s="15"/>
      <c r="E3" s="15"/>
      <c r="F3" s="15"/>
      <c r="G3" s="15"/>
      <c r="H3" s="15"/>
    </row>
    <row r="4" spans="1:11" ht="25.95" customHeight="1" x14ac:dyDescent="0.25">
      <c r="A4" s="16" t="s">
        <v>32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9999999999999" customHeight="1" x14ac:dyDescent="0.25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12</v>
      </c>
      <c r="H6" s="3" t="s">
        <v>9</v>
      </c>
      <c r="I6" s="2" t="s">
        <v>6</v>
      </c>
      <c r="J6" s="3" t="s">
        <v>15</v>
      </c>
      <c r="K6" s="12" t="s">
        <v>28</v>
      </c>
    </row>
    <row r="7" spans="1:11" ht="73.2" customHeight="1" x14ac:dyDescent="0.25">
      <c r="A7" s="2">
        <v>1</v>
      </c>
      <c r="B7" s="2" t="s">
        <v>13</v>
      </c>
      <c r="C7" s="3" t="s">
        <v>11</v>
      </c>
      <c r="D7" s="2">
        <v>0.03</v>
      </c>
      <c r="E7" s="3" t="s">
        <v>14</v>
      </c>
      <c r="F7" s="10">
        <v>287</v>
      </c>
      <c r="G7" s="3">
        <v>1.08</v>
      </c>
      <c r="H7" s="7">
        <f>D7*F7*G7</f>
        <v>9.2988</v>
      </c>
      <c r="I7" s="9">
        <f>1.034*1.043*1.038*1.04*1.04</f>
        <v>1.2107901501696001</v>
      </c>
      <c r="J7" s="5">
        <f>H7*I7</f>
        <v>11.258895448397077</v>
      </c>
      <c r="K7" s="13"/>
    </row>
    <row r="8" spans="1:11" ht="73.2" customHeight="1" x14ac:dyDescent="0.25">
      <c r="A8" s="2">
        <v>2</v>
      </c>
      <c r="B8" s="8" t="s">
        <v>25</v>
      </c>
      <c r="C8" s="3" t="s">
        <v>29</v>
      </c>
      <c r="D8" s="2">
        <v>1</v>
      </c>
      <c r="E8" s="3" t="s">
        <v>26</v>
      </c>
      <c r="F8" s="3">
        <v>70</v>
      </c>
      <c r="G8" s="3" t="s">
        <v>27</v>
      </c>
      <c r="H8" s="7">
        <f>D8*F8</f>
        <v>70</v>
      </c>
      <c r="I8" s="9">
        <f t="shared" ref="I8:I12" si="0">1.034*1.043*1.038*1.04*1.04</f>
        <v>1.2107901501696001</v>
      </c>
      <c r="J8" s="5">
        <f>H8*I8</f>
        <v>84.755310511872011</v>
      </c>
      <c r="K8" s="13"/>
    </row>
    <row r="9" spans="1:11" ht="73.2" customHeight="1" x14ac:dyDescent="0.25">
      <c r="A9" s="2">
        <v>3</v>
      </c>
      <c r="B9" s="3" t="s">
        <v>30</v>
      </c>
      <c r="C9" s="3" t="s">
        <v>16</v>
      </c>
      <c r="D9" s="2">
        <v>2</v>
      </c>
      <c r="E9" s="3" t="s">
        <v>31</v>
      </c>
      <c r="F9" s="10">
        <v>1358</v>
      </c>
      <c r="G9" s="3">
        <v>1.01</v>
      </c>
      <c r="H9" s="7">
        <f>D9*F9*G9</f>
        <v>2743.16</v>
      </c>
      <c r="I9" s="9">
        <f t="shared" si="0"/>
        <v>1.2107901501696001</v>
      </c>
      <c r="J9" s="5">
        <f>H9*I9</f>
        <v>3321.39110833924</v>
      </c>
      <c r="K9" s="13"/>
    </row>
    <row r="10" spans="1:11" ht="73.2" customHeight="1" x14ac:dyDescent="0.25">
      <c r="A10" s="2">
        <v>3</v>
      </c>
      <c r="B10" s="3" t="s">
        <v>17</v>
      </c>
      <c r="C10" s="3" t="s">
        <v>18</v>
      </c>
      <c r="D10" s="2">
        <v>0.15</v>
      </c>
      <c r="E10" s="11" t="s">
        <v>19</v>
      </c>
      <c r="F10" s="3">
        <v>611</v>
      </c>
      <c r="G10" s="3"/>
      <c r="H10" s="7">
        <f>D10*F10</f>
        <v>91.649999999999991</v>
      </c>
      <c r="I10" s="9">
        <f t="shared" si="0"/>
        <v>1.2107901501696001</v>
      </c>
      <c r="J10" s="5">
        <f>H10*I10</f>
        <v>110.96891726304383</v>
      </c>
      <c r="K10" s="13"/>
    </row>
    <row r="11" spans="1:11" ht="73.2" customHeight="1" x14ac:dyDescent="0.25">
      <c r="A11" s="2">
        <v>4</v>
      </c>
      <c r="B11" s="12" t="s">
        <v>20</v>
      </c>
      <c r="C11" s="3" t="s">
        <v>21</v>
      </c>
      <c r="D11" s="2">
        <v>0.105</v>
      </c>
      <c r="E11" s="3" t="s">
        <v>22</v>
      </c>
      <c r="F11" s="3">
        <v>1428</v>
      </c>
      <c r="G11" s="3"/>
      <c r="H11" s="7">
        <f t="shared" ref="H11" si="1">D11*F11</f>
        <v>149.94</v>
      </c>
      <c r="I11" s="9">
        <f t="shared" si="0"/>
        <v>1.2107901501696001</v>
      </c>
      <c r="J11" s="5">
        <f t="shared" ref="J11:J12" si="2">H11*I11</f>
        <v>181.54587511642984</v>
      </c>
      <c r="K11" s="13"/>
    </row>
    <row r="12" spans="1:11" ht="73.2" customHeight="1" x14ac:dyDescent="0.25">
      <c r="A12" s="2">
        <v>5</v>
      </c>
      <c r="B12" s="2" t="s">
        <v>23</v>
      </c>
      <c r="C12" s="3" t="s">
        <v>11</v>
      </c>
      <c r="D12" s="2">
        <v>0.15</v>
      </c>
      <c r="E12" s="3" t="s">
        <v>24</v>
      </c>
      <c r="F12" s="3">
        <v>2136</v>
      </c>
      <c r="G12" s="3">
        <v>1.02</v>
      </c>
      <c r="H12" s="7">
        <f>D12*F12*G12</f>
        <v>326.80799999999999</v>
      </c>
      <c r="I12" s="9">
        <f t="shared" si="0"/>
        <v>1.2107901501696001</v>
      </c>
      <c r="J12" s="5">
        <f t="shared" si="2"/>
        <v>395.69590739662669</v>
      </c>
      <c r="K12" s="13"/>
    </row>
    <row r="13" spans="1:11" ht="55.2" x14ac:dyDescent="0.25">
      <c r="A13" s="4"/>
      <c r="B13" s="8" t="s">
        <v>10</v>
      </c>
      <c r="C13" s="4"/>
      <c r="D13" s="4"/>
      <c r="E13" s="4"/>
      <c r="F13" s="4"/>
      <c r="G13" s="4"/>
      <c r="H13" s="4"/>
      <c r="I13" s="9"/>
      <c r="J13" s="5">
        <f>SUM(J7:J9)</f>
        <v>3417.405314299509</v>
      </c>
      <c r="K13" s="4">
        <v>1600</v>
      </c>
    </row>
    <row r="14" spans="1:11" x14ac:dyDescent="0.25">
      <c r="A14" s="6" t="s">
        <v>7</v>
      </c>
    </row>
    <row r="15" spans="1:11" ht="25.2" customHeight="1" x14ac:dyDescent="0.25">
      <c r="A15" s="17" t="s">
        <v>35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24" customHeight="1" x14ac:dyDescent="0.25">
      <c r="A16" s="14" t="s">
        <v>34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" x14ac:dyDescent="0.25">
      <c r="A17" s="1" t="s">
        <v>36</v>
      </c>
    </row>
  </sheetData>
  <mergeCells count="5">
    <mergeCell ref="A16:K16"/>
    <mergeCell ref="B2:H2"/>
    <mergeCell ref="B3:H3"/>
    <mergeCell ref="A4:J4"/>
    <mergeCell ref="A15:K15"/>
  </mergeCells>
  <pageMargins left="0.31496062992125984" right="0" top="0.55118110236220474" bottom="0.1574803149606299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2021-10-07T02:36:38Z</dcterms:modified>
</cp:coreProperties>
</file>